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41" documentId="8_{CB102368-7B5E-46C3-B362-C0F042521374}" xr6:coauthVersionLast="47" xr6:coauthVersionMax="47" xr10:uidLastSave="{4F96C8F3-76BA-41FB-82D8-C3970DABDEE8}"/>
  <bookViews>
    <workbookView xWindow="-120" yWindow="-120" windowWidth="29040" windowHeight="15720" tabRatio="450" xr2:uid="{00000000-000D-0000-FFFF-FFFF00000000}"/>
  </bookViews>
  <sheets>
    <sheet name="Aktas" sheetId="1" r:id="rId1"/>
    <sheet name="Detalizacija" sheetId="3" r:id="rId2"/>
  </sheets>
  <definedNames>
    <definedName name="_xlnm._FilterDatabase" localSheetId="1" hidden="1">Detalizacija!$A$1:$N$2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1" l="1"/>
  <c r="F16" i="1" s="1"/>
  <c r="F17" i="1" l="1"/>
</calcChain>
</file>

<file path=xl/sharedStrings.xml><?xml version="1.0" encoding="utf-8"?>
<sst xmlns="http://schemas.openxmlformats.org/spreadsheetml/2006/main" count="59" uniqueCount="52">
  <si>
    <t>Ataskaitinis mėnuo:</t>
  </si>
  <si>
    <t>Paslaugos pavadinimas</t>
  </si>
  <si>
    <t>Nuomos kaina be PVM už 1 vnt./mėn., €</t>
  </si>
  <si>
    <t>Bendra kaina be PVM, € (atsižvelgiant į nuomojamų dienų skaičių)</t>
  </si>
  <si>
    <t>C1</t>
  </si>
  <si>
    <t>=3*4</t>
  </si>
  <si>
    <t>C2</t>
  </si>
  <si>
    <t>C3</t>
  </si>
  <si>
    <t>C4</t>
  </si>
  <si>
    <t>AB</t>
  </si>
  <si>
    <t>Viso be PVM</t>
  </si>
  <si>
    <t>PVM (21%)</t>
  </si>
  <si>
    <t xml:space="preserve"> </t>
  </si>
  <si>
    <t>Viso su PVM</t>
  </si>
  <si>
    <t>Kompiuterio pavadinimas tinkle (domain name)</t>
  </si>
  <si>
    <t>Kompiuterio naudotojo vardas ir pavardė</t>
  </si>
  <si>
    <t>Kompiuterio nuosavybė (nuomojamas/įmonės)</t>
  </si>
  <si>
    <t>Faktinė pakeitimo data</t>
  </si>
  <si>
    <t>Faktinė grąžinimo data</t>
  </si>
  <si>
    <t>Statusas (ar aktavimo metu naudojasi) - TAIP/NE</t>
  </si>
  <si>
    <t>Aktuojamas kompiuteris (tipas/modelis)</t>
  </si>
  <si>
    <t>Serijinis numeris</t>
  </si>
  <si>
    <t>Monitorių kiekis, vnt.</t>
  </si>
  <si>
    <t>Jungčių stotelių ir klaviatūrų kiekis, vnt.</t>
  </si>
  <si>
    <t>Pelė, vnt.</t>
  </si>
  <si>
    <t>Klaviatūra, vnt.</t>
  </si>
  <si>
    <t>Krepšys, vnt.</t>
  </si>
  <si>
    <t>Adresas</t>
  </si>
  <si>
    <t>RENT0XX</t>
  </si>
  <si>
    <t>Vardenis Pavardenis</t>
  </si>
  <si>
    <t>Nuomojamas</t>
  </si>
  <si>
    <t>Taip</t>
  </si>
  <si>
    <t>DBZS004360</t>
  </si>
  <si>
    <t>K. G. E. Manerheimo g. 8, Vilnius</t>
  </si>
  <si>
    <t>Tipas C1</t>
  </si>
  <si>
    <t>C7</t>
  </si>
  <si>
    <t>Nešiojamų kompiuterių nuoma  - Standartas (C1)</t>
  </si>
  <si>
    <t>Stacionarių kompiuterių nuoma  - Standartinis (C5)</t>
  </si>
  <si>
    <t>Monitorių nuoma - Standartas 27" (C7)</t>
  </si>
  <si>
    <t>Monitorių nuoma - Didesnis 38" (C8)</t>
  </si>
  <si>
    <t>KDV priežiūra (AB)</t>
  </si>
  <si>
    <t>C5</t>
  </si>
  <si>
    <t>C6</t>
  </si>
  <si>
    <t>Nešiojamų kompiuterių nuoma  - Padidinto našumo (C2)</t>
  </si>
  <si>
    <t>Sąsajų išplėtimo įrenginys, klaviatūra C1 tipo kompiuteriams (C3)</t>
  </si>
  <si>
    <t>Sąsajų išplėtimo įrenginys, klaviatūra C2 tipo kompiuteriams (C4)</t>
  </si>
  <si>
    <t>Žymėjimas</t>
  </si>
  <si>
    <t>CD</t>
  </si>
  <si>
    <t>Nuomojamos įrangos kiekis  vnt.</t>
  </si>
  <si>
    <t>Dedikuoto darbuotojo teikiamų paslaugų kaina be PVM/EUR mėn</t>
  </si>
  <si>
    <t>=5</t>
  </si>
  <si>
    <r>
      <t xml:space="preserve">Dedikuoto darbuotojo teikiamų paslaugos (už </t>
    </r>
    <r>
      <rPr>
        <i/>
        <u/>
        <sz val="10"/>
        <color rgb="FF000000"/>
        <rFont val="Trebuchet MS"/>
        <family val="2"/>
        <charset val="186"/>
      </rPr>
      <t xml:space="preserve">    įrašyti       </t>
    </r>
    <r>
      <rPr>
        <sz val="10"/>
        <color rgb="FF000000"/>
        <rFont val="Trebuchet MS"/>
        <family val="2"/>
        <charset val="186"/>
      </rPr>
      <t xml:space="preserve">etato) (CD)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</si>
</sst>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color theme="1"/>
      <name val="Trebuchet MS"/>
      <family val="2"/>
      <charset val="186"/>
    </font>
    <font>
      <sz val="10"/>
      <color theme="1"/>
      <name val="Trebuchet MS"/>
      <family val="2"/>
      <charset val="186"/>
    </font>
    <font>
      <sz val="10"/>
      <name val="Trebuchet MS"/>
      <family val="2"/>
      <charset val="186"/>
    </font>
    <font>
      <sz val="11"/>
      <color theme="1"/>
      <name val="Trebuchet MS"/>
      <family val="2"/>
      <charset val="186"/>
    </font>
    <font>
      <b/>
      <sz val="11"/>
      <color theme="1"/>
      <name val="Trebuchet MS"/>
      <family val="2"/>
      <charset val="186"/>
    </font>
    <font>
      <sz val="10"/>
      <color rgb="FF000000"/>
      <name val="Trebuchet MS"/>
      <family val="2"/>
      <charset val="186"/>
    </font>
    <font>
      <i/>
      <u/>
      <sz val="10"/>
      <color rgb="FF000000"/>
      <name val="Trebuchet MS"/>
      <family val="2"/>
      <charset val="186"/>
    </font>
    <font>
      <i/>
      <sz val="10"/>
      <color theme="1"/>
      <name val="Trebuchet MS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 readingOrder="1"/>
    </xf>
    <xf numFmtId="14" fontId="7" fillId="0" borderId="1" xfId="0" applyNumberFormat="1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 readingOrder="1"/>
    </xf>
    <xf numFmtId="14" fontId="7" fillId="0" borderId="0" xfId="0" applyNumberFormat="1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A3" sqref="A3:A4"/>
    </sheetView>
  </sheetViews>
  <sheetFormatPr defaultColWidth="9.140625" defaultRowHeight="16.5" x14ac:dyDescent="0.3"/>
  <cols>
    <col min="1" max="1" width="12" style="4" customWidth="1"/>
    <col min="2" max="2" width="64.7109375" style="4" customWidth="1"/>
    <col min="3" max="3" width="13.7109375" style="4" customWidth="1"/>
    <col min="4" max="5" width="14.7109375" style="4" customWidth="1"/>
    <col min="6" max="6" width="20.85546875" style="4" customWidth="1"/>
    <col min="7" max="8" width="8.85546875" style="4" customWidth="1"/>
    <col min="9" max="16384" width="9.140625" style="4"/>
  </cols>
  <sheetData>
    <row r="1" spans="1:6" x14ac:dyDescent="0.3">
      <c r="A1" s="10" t="s">
        <v>0</v>
      </c>
    </row>
    <row r="3" spans="1:6" ht="26.25" customHeight="1" x14ac:dyDescent="0.3">
      <c r="A3" s="23" t="s">
        <v>46</v>
      </c>
      <c r="B3" s="23" t="s">
        <v>1</v>
      </c>
      <c r="C3" s="23" t="s">
        <v>48</v>
      </c>
      <c r="D3" s="23" t="s">
        <v>2</v>
      </c>
      <c r="E3" s="24" t="s">
        <v>49</v>
      </c>
      <c r="F3" s="23" t="s">
        <v>3</v>
      </c>
    </row>
    <row r="4" spans="1:6" ht="113.25" customHeight="1" x14ac:dyDescent="0.3">
      <c r="A4" s="23"/>
      <c r="B4" s="23"/>
      <c r="C4" s="23"/>
      <c r="D4" s="23"/>
      <c r="E4" s="25"/>
      <c r="F4" s="23"/>
    </row>
    <row r="5" spans="1: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</row>
    <row r="6" spans="1:6" s="9" customFormat="1" ht="33.950000000000003" customHeight="1" x14ac:dyDescent="0.3">
      <c r="A6" s="2" t="s">
        <v>4</v>
      </c>
      <c r="B6" s="5" t="s">
        <v>36</v>
      </c>
      <c r="C6" s="2"/>
      <c r="D6" s="3"/>
      <c r="E6" s="20"/>
      <c r="F6" s="22" t="s">
        <v>5</v>
      </c>
    </row>
    <row r="7" spans="1:6" s="9" customFormat="1" ht="35.25" customHeight="1" x14ac:dyDescent="0.3">
      <c r="A7" s="2" t="s">
        <v>6</v>
      </c>
      <c r="B7" s="5" t="s">
        <v>43</v>
      </c>
      <c r="C7" s="2"/>
      <c r="D7" s="3"/>
      <c r="E7" s="20"/>
      <c r="F7" s="22" t="s">
        <v>5</v>
      </c>
    </row>
    <row r="8" spans="1:6" s="9" customFormat="1" ht="35.25" customHeight="1" x14ac:dyDescent="0.3">
      <c r="A8" s="2" t="s">
        <v>7</v>
      </c>
      <c r="B8" s="5" t="s">
        <v>44</v>
      </c>
      <c r="C8" s="2"/>
      <c r="D8" s="3"/>
      <c r="E8" s="20"/>
      <c r="F8" s="22" t="s">
        <v>5</v>
      </c>
    </row>
    <row r="9" spans="1:6" s="9" customFormat="1" ht="35.25" customHeight="1" x14ac:dyDescent="0.3">
      <c r="A9" s="2" t="s">
        <v>8</v>
      </c>
      <c r="B9" s="5" t="s">
        <v>45</v>
      </c>
      <c r="C9" s="2"/>
      <c r="D9" s="3"/>
      <c r="E9" s="20"/>
      <c r="F9" s="22" t="s">
        <v>5</v>
      </c>
    </row>
    <row r="10" spans="1:6" s="9" customFormat="1" ht="35.25" customHeight="1" x14ac:dyDescent="0.3">
      <c r="A10" s="2" t="s">
        <v>41</v>
      </c>
      <c r="B10" s="5" t="s">
        <v>37</v>
      </c>
      <c r="C10" s="2"/>
      <c r="D10" s="3"/>
      <c r="E10" s="20"/>
      <c r="F10" s="22" t="s">
        <v>5</v>
      </c>
    </row>
    <row r="11" spans="1:6" s="9" customFormat="1" ht="35.25" customHeight="1" x14ac:dyDescent="0.3">
      <c r="A11" s="2" t="s">
        <v>42</v>
      </c>
      <c r="B11" s="5" t="s">
        <v>38</v>
      </c>
      <c r="C11" s="2"/>
      <c r="D11" s="3"/>
      <c r="E11" s="20"/>
      <c r="F11" s="22" t="s">
        <v>5</v>
      </c>
    </row>
    <row r="12" spans="1:6" s="9" customFormat="1" ht="28.5" customHeight="1" x14ac:dyDescent="0.3">
      <c r="A12" s="2" t="s">
        <v>35</v>
      </c>
      <c r="B12" s="5" t="s">
        <v>39</v>
      </c>
      <c r="C12" s="2"/>
      <c r="D12" s="3"/>
      <c r="E12" s="20"/>
      <c r="F12" s="22" t="s">
        <v>5</v>
      </c>
    </row>
    <row r="13" spans="1:6" s="9" customFormat="1" ht="29.1" customHeight="1" x14ac:dyDescent="0.3">
      <c r="A13" s="2" t="s">
        <v>9</v>
      </c>
      <c r="B13" s="5" t="s">
        <v>40</v>
      </c>
      <c r="C13" s="2"/>
      <c r="D13" s="3"/>
      <c r="E13" s="20"/>
      <c r="F13" s="22" t="s">
        <v>5</v>
      </c>
    </row>
    <row r="14" spans="1:6" s="9" customFormat="1" ht="29.1" customHeight="1" x14ac:dyDescent="0.3">
      <c r="A14" s="2" t="s">
        <v>47</v>
      </c>
      <c r="B14" s="5" t="s">
        <v>51</v>
      </c>
      <c r="C14" s="21"/>
      <c r="D14" s="20"/>
      <c r="E14" s="3"/>
      <c r="F14" s="22" t="s">
        <v>50</v>
      </c>
    </row>
    <row r="15" spans="1:6" ht="23.45" customHeight="1" x14ac:dyDescent="0.3">
      <c r="A15" s="6"/>
      <c r="B15" s="6"/>
      <c r="C15" s="6"/>
      <c r="D15" s="18" t="s">
        <v>10</v>
      </c>
      <c r="E15" s="18"/>
      <c r="F15" s="19">
        <f>SUM(F6:F14)</f>
        <v>0</v>
      </c>
    </row>
    <row r="16" spans="1:6" x14ac:dyDescent="0.3">
      <c r="A16" s="6"/>
      <c r="B16" s="6"/>
      <c r="C16" s="6"/>
      <c r="D16" s="7" t="s">
        <v>11</v>
      </c>
      <c r="E16" s="7"/>
      <c r="F16" s="8">
        <f>+F15*0.21</f>
        <v>0</v>
      </c>
    </row>
    <row r="17" spans="1:6" x14ac:dyDescent="0.3">
      <c r="A17" s="6"/>
      <c r="B17" s="6" t="s">
        <v>12</v>
      </c>
      <c r="C17" s="6"/>
      <c r="D17" s="7" t="s">
        <v>13</v>
      </c>
      <c r="E17" s="7"/>
      <c r="F17" s="8">
        <f>+F15+F16</f>
        <v>0</v>
      </c>
    </row>
    <row r="18" spans="1:6" x14ac:dyDescent="0.3">
      <c r="A18" s="6"/>
      <c r="B18" s="6"/>
      <c r="C18" s="6"/>
      <c r="D18" s="6"/>
      <c r="E18" s="6"/>
      <c r="F18" s="6"/>
    </row>
  </sheetData>
  <mergeCells count="6">
    <mergeCell ref="F3:F4"/>
    <mergeCell ref="A3:A4"/>
    <mergeCell ref="B3:B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"/>
  <sheetViews>
    <sheetView zoomScaleNormal="100" workbookViewId="0">
      <selection activeCell="F24" sqref="F24"/>
    </sheetView>
  </sheetViews>
  <sheetFormatPr defaultColWidth="9.140625" defaultRowHeight="16.5" x14ac:dyDescent="0.25"/>
  <cols>
    <col min="1" max="1" width="17.28515625" style="14" customWidth="1"/>
    <col min="2" max="2" width="22.5703125" style="15" customWidth="1"/>
    <col min="3" max="3" width="20.7109375" style="16" customWidth="1"/>
    <col min="4" max="4" width="19.140625" style="16" customWidth="1"/>
    <col min="5" max="5" width="16.42578125" style="16" customWidth="1"/>
    <col min="6" max="6" width="16.42578125" style="14" customWidth="1"/>
    <col min="7" max="7" width="17.7109375" style="14" customWidth="1"/>
    <col min="8" max="8" width="18.5703125" style="14" customWidth="1"/>
    <col min="9" max="9" width="15" style="14" customWidth="1"/>
    <col min="10" max="10" width="15.42578125" style="14" customWidth="1"/>
    <col min="11" max="11" width="13.140625" style="14" customWidth="1"/>
    <col min="12" max="12" width="13.5703125" style="14" customWidth="1"/>
    <col min="13" max="13" width="11.85546875" style="15" customWidth="1"/>
    <col min="14" max="14" width="28.140625" style="15" customWidth="1"/>
    <col min="15" max="16384" width="9.140625" style="14"/>
  </cols>
  <sheetData>
    <row r="1" spans="1:14" ht="60" x14ac:dyDescent="0.25">
      <c r="A1" s="2" t="s">
        <v>14</v>
      </c>
      <c r="B1" s="11" t="s">
        <v>15</v>
      </c>
      <c r="C1" s="12" t="s">
        <v>16</v>
      </c>
      <c r="D1" s="12" t="s">
        <v>17</v>
      </c>
      <c r="E1" s="12" t="s">
        <v>18</v>
      </c>
      <c r="F1" s="2" t="s">
        <v>19</v>
      </c>
      <c r="G1" s="2" t="s">
        <v>20</v>
      </c>
      <c r="H1" s="17" t="s">
        <v>21</v>
      </c>
      <c r="I1" s="2" t="s">
        <v>22</v>
      </c>
      <c r="J1" s="2" t="s">
        <v>23</v>
      </c>
      <c r="K1" s="17" t="s">
        <v>24</v>
      </c>
      <c r="L1" s="17" t="s">
        <v>25</v>
      </c>
      <c r="M1" s="11" t="s">
        <v>26</v>
      </c>
      <c r="N1" s="11" t="s">
        <v>27</v>
      </c>
    </row>
    <row r="2" spans="1:14" ht="35.25" customHeight="1" x14ac:dyDescent="0.25">
      <c r="A2" s="17" t="s">
        <v>28</v>
      </c>
      <c r="B2" s="11" t="s">
        <v>29</v>
      </c>
      <c r="C2" s="12" t="s">
        <v>30</v>
      </c>
      <c r="D2" s="12">
        <v>45663</v>
      </c>
      <c r="E2" s="12"/>
      <c r="F2" s="17" t="s">
        <v>31</v>
      </c>
      <c r="G2" s="17" t="s">
        <v>34</v>
      </c>
      <c r="H2" s="17" t="s">
        <v>32</v>
      </c>
      <c r="I2" s="17">
        <v>1</v>
      </c>
      <c r="J2" s="17">
        <v>1</v>
      </c>
      <c r="K2" s="17">
        <v>1</v>
      </c>
      <c r="L2" s="17">
        <v>1</v>
      </c>
      <c r="M2" s="11">
        <v>1</v>
      </c>
      <c r="N2" s="11" t="s">
        <v>33</v>
      </c>
    </row>
    <row r="3" spans="1:14" x14ac:dyDescent="0.25">
      <c r="A3" s="13"/>
      <c r="B3" s="11"/>
      <c r="C3" s="12"/>
      <c r="D3" s="12"/>
      <c r="E3" s="12"/>
      <c r="F3" s="13"/>
      <c r="G3" s="13"/>
      <c r="H3" s="13"/>
      <c r="I3" s="13"/>
      <c r="J3" s="13"/>
      <c r="K3" s="13"/>
      <c r="L3" s="13"/>
      <c r="M3" s="11"/>
      <c r="N3" s="11"/>
    </row>
    <row r="4" spans="1:14" x14ac:dyDescent="0.25">
      <c r="A4" s="13"/>
      <c r="B4" s="11"/>
      <c r="C4" s="12"/>
      <c r="D4" s="12"/>
      <c r="E4" s="12"/>
      <c r="F4" s="13"/>
      <c r="G4" s="13"/>
      <c r="H4" s="13"/>
      <c r="I4" s="13"/>
      <c r="J4" s="13"/>
      <c r="K4" s="13"/>
      <c r="L4" s="13"/>
      <c r="M4" s="11"/>
      <c r="N4" s="11"/>
    </row>
    <row r="5" spans="1:14" x14ac:dyDescent="0.25">
      <c r="A5" s="13"/>
      <c r="B5" s="11"/>
      <c r="C5" s="12"/>
      <c r="D5" s="12"/>
      <c r="E5" s="12"/>
      <c r="F5" s="13"/>
      <c r="G5" s="13"/>
      <c r="H5" s="13"/>
      <c r="I5" s="13"/>
      <c r="J5" s="13"/>
      <c r="K5" s="13"/>
      <c r="L5" s="13"/>
      <c r="M5" s="11"/>
      <c r="N5" s="11"/>
    </row>
  </sheetData>
  <autoFilter ref="A1:N2" xr:uid="{00000000-0009-0000-0000-000001000000}"/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57AD712942E94FBF29AA2C33A8EF51" ma:contentTypeVersion="3" ma:contentTypeDescription="Create a new document." ma:contentTypeScope="" ma:versionID="9a9ad2e548e179e51c2f0995551f640a">
  <xsd:schema xmlns:xsd="http://www.w3.org/2001/XMLSchema" xmlns:xs="http://www.w3.org/2001/XMLSchema" xmlns:p="http://schemas.microsoft.com/office/2006/metadata/properties" xmlns:ns2="e696a19f-02e3-48d0-99d9-e849eec8c120" targetNamespace="http://schemas.microsoft.com/office/2006/metadata/properties" ma:root="true" ma:fieldsID="c40edefdc1cac90dba433a1eb8dd4519" ns2:_="">
    <xsd:import namespace="e696a19f-02e3-48d0-99d9-e849eec8c1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6a19f-02e3-48d0-99d9-e849eec8c1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5C1C74-A1FE-4F5E-8A6E-2BA6A7F042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96a19f-02e3-48d0-99d9-e849eec8c1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B3F633-7241-40CD-BF16-BA8492427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B1753A-8DC1-43FC-8918-035033E7E1C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e696a19f-02e3-48d0-99d9-e849eec8c120"/>
    <ds:schemaRef ds:uri="http://purl.org/dc/dcmitype/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  <clbl:label id="{75464948-aeeb-436c-a291-ab13687dc8ce}" enabled="1" method="Standard" siteId="{e54289c6-b630-4215-acc5-57eec01212d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Aktas</vt:lpstr>
      <vt:lpstr>Detalizacija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2025-11-19T13:30:43Z</dcterms:created>
  <dcterms:modified xsi:type="dcterms:W3CDTF">2025-11-21T09:29:55Z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ActionId">
    <vt:lpwstr>971316e7-cc3c-4d5a-9e2f-6790b47707aa</vt:lpwstr>
  </property>
  <property fmtid="{D5CDD505-2E9C-101B-9397-08002B2CF9AE}" pid="3" name="MSIP_Label_75464948-aeeb-436c-a291-ab13687dc8ce_ContentBits">
    <vt:lpwstr>0</vt:lpwstr>
  </property>
  <property fmtid="{D5CDD505-2E9C-101B-9397-08002B2CF9AE}" pid="4" name="ContentTypeId">
    <vt:lpwstr>0x010100D457AD712942E94FBF29AA2C33A8EF51</vt:lpwstr>
  </property>
  <property fmtid="{D5CDD505-2E9C-101B-9397-08002B2CF9AE}" pid="5" name="MSIP_Label_32ae7b5d-0aac-474b-ae2b-02c331ef2874_Enabled">
    <vt:lpwstr>true</vt:lpwstr>
  </property>
  <property fmtid="{D5CDD505-2E9C-101B-9397-08002B2CF9AE}" pid="6" name="MSIP_Label_75464948-aeeb-436c-a291-ab13687dc8ce_Enabled">
    <vt:lpwstr>true</vt:lpwstr>
  </property>
  <property fmtid="{D5CDD505-2E9C-101B-9397-08002B2CF9AE}" pid="7" name="MSIP_Label_75464948-aeeb-436c-a291-ab13687dc8ce_Name">
    <vt:lpwstr>Internal</vt:lpwstr>
  </property>
  <property fmtid="{D5CDD505-2E9C-101B-9397-08002B2CF9AE}" pid="8" name="MSIP_Label_32ae7b5d-0aac-474b-ae2b-02c331ef2874_Name">
    <vt:lpwstr>VIDINĖ</vt:lpwstr>
  </property>
  <property fmtid="{D5CDD505-2E9C-101B-9397-08002B2CF9AE}" pid="9" name="MSIP_Label_32ae7b5d-0aac-474b-ae2b-02c331ef2874_SetDate">
    <vt:lpwstr>2022-01-17T13:34:17Z</vt:lpwstr>
  </property>
  <property fmtid="{D5CDD505-2E9C-101B-9397-08002B2CF9AE}" pid="10" name="MSIP_Label_75464948-aeeb-436c-a291-ab13687dc8ce_SetDate">
    <vt:lpwstr>2022-03-08T09:09:40Z</vt:lpwstr>
  </property>
  <property fmtid="{D5CDD505-2E9C-101B-9397-08002B2CF9AE}" pid="11" name="MSIP_Label_32ae7b5d-0aac-474b-ae2b-02c331ef2874_ContentBits">
    <vt:lpwstr>0</vt:lpwstr>
  </property>
  <property fmtid="{D5CDD505-2E9C-101B-9397-08002B2CF9AE}" pid="12" name="MSIP_Label_75464948-aeeb-436c-a291-ab13687dc8ce_SiteId">
    <vt:lpwstr>e54289c6-b630-4215-acc5-57eec01212d6</vt:lpwstr>
  </property>
  <property fmtid="{D5CDD505-2E9C-101B-9397-08002B2CF9AE}" pid="13" name="MSIP_Label_75464948-aeeb-436c-a291-ab13687dc8ce_Method">
    <vt:lpwstr>Standard</vt:lpwstr>
  </property>
  <property fmtid="{D5CDD505-2E9C-101B-9397-08002B2CF9AE}" pid="14" name="MSIP_Label_32ae7b5d-0aac-474b-ae2b-02c331ef2874_SiteId">
    <vt:lpwstr>86bcf768-7bcf-4cd6-b041-b219988b7a9c</vt:lpwstr>
  </property>
  <property fmtid="{D5CDD505-2E9C-101B-9397-08002B2CF9AE}" pid="15" name="MSIP_Label_75464948-aeeb-436c-a291-ab13687dc8ce_ActionId">
    <vt:lpwstr>7d834402-67f1-4043-bfd8-e6da04f87ee4</vt:lpwstr>
  </property>
  <property fmtid="{D5CDD505-2E9C-101B-9397-08002B2CF9AE}" pid="16" name="MSIP_Label_32ae7b5d-0aac-474b-ae2b-02c331ef2874_Method">
    <vt:lpwstr>Privileged</vt:lpwstr>
  </property>
</Properties>
</file>